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51" i="1"/>
  <c r="C51"/>
  <c r="C50" s="1"/>
  <c r="C48"/>
  <c r="C47" s="1"/>
  <c r="G48"/>
  <c r="G47" s="1"/>
  <c r="F48"/>
  <c r="F47" s="1"/>
  <c r="E46"/>
  <c r="G45"/>
  <c r="F45"/>
  <c r="F44" s="1"/>
  <c r="D45"/>
  <c r="C45"/>
  <c r="C44" s="1"/>
  <c r="G44"/>
  <c r="E40"/>
  <c r="G39"/>
  <c r="G38" s="1"/>
  <c r="F39"/>
  <c r="F38" s="1"/>
  <c r="D39"/>
  <c r="D38" s="1"/>
  <c r="C39"/>
  <c r="C38" s="1"/>
  <c r="E35"/>
  <c r="G34"/>
  <c r="G33" s="1"/>
  <c r="G32" s="1"/>
  <c r="F34"/>
  <c r="F33" s="1"/>
  <c r="F32" s="1"/>
  <c r="D34"/>
  <c r="D33" s="1"/>
  <c r="C34"/>
  <c r="C33" s="1"/>
  <c r="C32" s="1"/>
  <c r="E31"/>
  <c r="G30"/>
  <c r="F30"/>
  <c r="D30"/>
  <c r="C30"/>
  <c r="E29"/>
  <c r="G28"/>
  <c r="F28"/>
  <c r="D28"/>
  <c r="C28"/>
  <c r="E26"/>
  <c r="G25"/>
  <c r="F25"/>
  <c r="D25"/>
  <c r="C25"/>
  <c r="E23"/>
  <c r="G22"/>
  <c r="G21" s="1"/>
  <c r="F22"/>
  <c r="F21" s="1"/>
  <c r="D22"/>
  <c r="D21" s="1"/>
  <c r="C22"/>
  <c r="C21" s="1"/>
  <c r="E20"/>
  <c r="E19"/>
  <c r="G18"/>
  <c r="G17" s="1"/>
  <c r="F18"/>
  <c r="F17" s="1"/>
  <c r="D18"/>
  <c r="D17" s="1"/>
  <c r="C18"/>
  <c r="C17" s="1"/>
  <c r="G37" l="1"/>
  <c r="F27"/>
  <c r="E33"/>
  <c r="F37"/>
  <c r="F24"/>
  <c r="F16" s="1"/>
  <c r="D27"/>
  <c r="D24" s="1"/>
  <c r="G27"/>
  <c r="G24" s="1"/>
  <c r="G16" s="1"/>
  <c r="E30"/>
  <c r="E45"/>
  <c r="E38"/>
  <c r="C37"/>
  <c r="C27"/>
  <c r="E21"/>
  <c r="E17"/>
  <c r="G51"/>
  <c r="E25"/>
  <c r="E39"/>
  <c r="E49"/>
  <c r="E18"/>
  <c r="E22"/>
  <c r="E28"/>
  <c r="E34"/>
  <c r="D32"/>
  <c r="E32" s="1"/>
  <c r="D44"/>
  <c r="E44" s="1"/>
  <c r="D48"/>
  <c r="F50"/>
  <c r="G50" s="1"/>
  <c r="G36" s="1"/>
  <c r="E27" l="1"/>
  <c r="C36"/>
  <c r="C24"/>
  <c r="C16" s="1"/>
  <c r="G55"/>
  <c r="D16"/>
  <c r="E48"/>
  <c r="D47"/>
  <c r="E47" s="1"/>
  <c r="F36"/>
  <c r="F55" s="1"/>
  <c r="D37" l="1"/>
  <c r="E16"/>
  <c r="E24"/>
  <c r="D36" l="1"/>
  <c r="E36" s="1"/>
  <c r="E55" s="1"/>
  <c r="E37"/>
</calcChain>
</file>

<file path=xl/sharedStrings.xml><?xml version="1.0" encoding="utf-8"?>
<sst xmlns="http://schemas.openxmlformats.org/spreadsheetml/2006/main" count="90" uniqueCount="88">
  <si>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</si>
  <si>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</si>
  <si>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</si>
  <si>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</si>
  <si>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</si>
  <si>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</si>
  <si>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</si>
  <si>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</si>
  <si>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</si>
  <si>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</si>
  <si>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</si>
  <si>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</si>
  <si>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</si>
  <si>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</si>
  <si>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</si>
  <si>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</si>
  <si>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</si>
  <si>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</si>
  <si>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</si>
  <si>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</si>
  <si>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</si>
  <si>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</si>
  <si>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</si>
  <si>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</si>
  <si>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</si>
  <si>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</si>
  <si>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</si>
  <si>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</si>
  <si>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</si>
  <si>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</si>
  <si>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</si>
  <si>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</si>
  <si>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</si>
  <si>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</si>
  <si>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</si>
  <si>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</si>
  <si>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</si>
  <si>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</si>
  <si>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</si>
  <si>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</si>
  <si>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</si>
  <si>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</si>
  <si>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</si>
  <si>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</si>
  <si>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</si>
  <si>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</si>
  <si>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</si>
  <si>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</si>
  <si>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</si>
  <si>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</si>
  <si>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</si>
  <si>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</si>
  <si>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</si>
  <si>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</si>
  <si>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</si>
  <si>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</si>
  <si>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</si>
  <si>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</si>
  <si>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</si>
  <si>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</si>
  <si>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</si>
  <si>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</si>
  <si>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</si>
  <si>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</si>
  <si>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</si>
  <si>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</si>
  <si>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</si>
  <si>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2025 год и плановый период 2026 и 2027 годов</t>
  </si>
  <si>
    <t>2025 год до внесения изменений</t>
  </si>
  <si>
    <t>2025 год после внесения изменений</t>
  </si>
  <si>
    <t xml:space="preserve"> 2025 год</t>
  </si>
  <si>
    <t>2026 год</t>
  </si>
  <si>
    <t>Дотации бюджетам бюджетной системы Российской Федерации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</si>
  <si>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</si>
  <si>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</si>
  <si>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</si>
  <si>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</si>
  <si>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бюджетной системы Российской Федерации (межбюджетные субсидии)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</si>
  <si>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</si>
  <si>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</si>
  <si>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</si>
  <si>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000 2 02 25228 00 0000 150</t>
  </si>
  <si>
    <t>000 2 02 25228 10 0000 150</t>
  </si>
  <si>
    <t xml:space="preserve">Анализ изменения доходов бюджета Бельковского сельского поселения Почепского муниципального района 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</si>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</sst>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/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7" fillId="0" borderId="1" xfId="0" applyFont="1" applyBorder="1" applyAlignment="1"/>
    <xf numFmtId="0" fontId="2" fillId="0" borderId="1" xfId="0" applyFont="1" applyBorder="1" applyAlignment="1">
      <alignment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topLeftCell="A8" zoomScaleSheetLayoutView="90" workbookViewId="0">
      <selection activeCell="D56" sqref="D56"/>
    </sheetView>
  </sheetViews>
  <sheetFormatPr defaultRowHeight="1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>
      <c r="B1" s="31" t="s">
        <v>49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13"/>
    </row>
    <row r="2" spans="1:13" ht="3" customHeight="1">
      <c r="B2" s="34"/>
      <c r="C2" s="34"/>
      <c r="D2" s="34"/>
      <c r="E2" s="34"/>
      <c r="F2" s="34"/>
      <c r="G2" s="34"/>
      <c r="H2" s="34"/>
      <c r="I2" s="34"/>
      <c r="J2" s="34"/>
      <c r="K2" s="34"/>
      <c r="L2" s="18"/>
      <c r="M2" s="13"/>
    </row>
    <row r="3" spans="1:13" ht="3" customHeight="1">
      <c r="B3" s="35"/>
      <c r="C3" s="35"/>
      <c r="D3" s="35"/>
      <c r="E3" s="35"/>
      <c r="F3" s="35"/>
      <c r="G3" s="35"/>
      <c r="H3" s="35"/>
      <c r="I3" s="35"/>
      <c r="J3" s="35"/>
      <c r="K3" s="35"/>
      <c r="L3" s="19"/>
    </row>
    <row r="4" spans="1:13" ht="3" customHeight="1">
      <c r="B4" s="34"/>
      <c r="C4" s="36"/>
      <c r="D4" s="36"/>
      <c r="E4" s="36"/>
      <c r="F4" s="36"/>
      <c r="G4" s="36"/>
      <c r="H4" s="36"/>
      <c r="I4" s="36"/>
      <c r="J4" s="36"/>
      <c r="K4" s="36"/>
      <c r="L4" s="18"/>
      <c r="M4" s="13"/>
    </row>
    <row r="5" spans="1:13" ht="3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19"/>
    </row>
    <row r="6" spans="1:13" ht="3" customHeight="1">
      <c r="B6" s="34"/>
      <c r="C6" s="34"/>
      <c r="D6" s="34"/>
      <c r="E6" s="34"/>
      <c r="F6" s="34"/>
      <c r="G6" s="34"/>
      <c r="H6" s="34"/>
      <c r="I6" s="34"/>
      <c r="J6" s="34"/>
      <c r="K6" s="34"/>
      <c r="L6" s="18"/>
      <c r="M6" s="13"/>
    </row>
    <row r="7" spans="1:13" ht="3" customHeight="1">
      <c r="B7" s="35"/>
      <c r="C7" s="35"/>
      <c r="D7" s="35"/>
      <c r="E7" s="35"/>
      <c r="F7" s="35"/>
      <c r="G7" s="35"/>
      <c r="H7" s="35"/>
      <c r="I7" s="35"/>
      <c r="J7" s="35"/>
      <c r="K7" s="35"/>
      <c r="L7" s="19"/>
    </row>
    <row r="8" spans="1:13" ht="3" customHeight="1">
      <c r="B8" s="34"/>
      <c r="C8" s="34"/>
      <c r="D8" s="34"/>
      <c r="E8" s="34"/>
      <c r="F8" s="34"/>
      <c r="G8" s="34"/>
      <c r="H8" s="34"/>
      <c r="I8" s="34"/>
      <c r="J8" s="34"/>
      <c r="K8" s="34"/>
      <c r="L8" s="18"/>
      <c r="M8" s="13"/>
    </row>
    <row r="9" spans="1:13" ht="3" customHeight="1">
      <c r="B9" s="34"/>
      <c r="C9" s="34"/>
      <c r="D9" s="34"/>
      <c r="E9" s="34"/>
      <c r="F9" s="34"/>
      <c r="G9" s="34"/>
      <c r="H9" s="34"/>
      <c r="I9" s="34"/>
      <c r="J9" s="34"/>
      <c r="K9" s="34"/>
      <c r="L9" s="18"/>
      <c r="M9" s="13"/>
    </row>
    <row r="10" spans="1:13" ht="14.25" customHeight="1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/>
    <row r="12" spans="1:13" s="14" customFormat="1" ht="21" customHeight="1">
      <c r="A12" s="37" t="s">
        <v>83</v>
      </c>
      <c r="B12" s="37"/>
      <c r="C12" s="37"/>
      <c r="D12" s="37"/>
      <c r="E12" s="37"/>
      <c r="F12" s="37"/>
      <c r="G12" s="37"/>
      <c r="H12" s="37"/>
      <c r="I12" s="37"/>
      <c r="J12" s="38"/>
      <c r="K12" s="38"/>
    </row>
    <row r="13" spans="1:13" s="14" customFormat="1" ht="18" customHeight="1">
      <c r="A13" s="33" t="s">
        <v>67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3" ht="15.75" customHeight="1">
      <c r="A14" s="14"/>
      <c r="B14" s="16"/>
      <c r="C14" s="14"/>
      <c r="D14" s="29" t="s">
        <v>39</v>
      </c>
      <c r="E14" s="30"/>
      <c r="F14" s="30"/>
      <c r="G14" s="30"/>
      <c r="H14" s="29"/>
      <c r="I14" s="30"/>
      <c r="J14" s="30"/>
      <c r="K14" s="30"/>
    </row>
    <row r="15" spans="1:13" ht="43.5">
      <c r="A15" s="10" t="s">
        <v>0</v>
      </c>
      <c r="B15" s="10" t="s">
        <v>1</v>
      </c>
      <c r="C15" s="15" t="s">
        <v>68</v>
      </c>
      <c r="D15" s="15" t="s">
        <v>69</v>
      </c>
      <c r="E15" s="15" t="s">
        <v>70</v>
      </c>
      <c r="F15" s="15" t="s">
        <v>71</v>
      </c>
      <c r="G15" s="15" t="s">
        <v>71</v>
      </c>
      <c r="I15"/>
    </row>
    <row r="16" spans="1:13">
      <c r="A16" s="2" t="s">
        <v>2</v>
      </c>
      <c r="B16" s="1" t="s">
        <v>16</v>
      </c>
      <c r="C16" s="8">
        <f>C17+C21+C24+C32</f>
        <v>555000</v>
      </c>
      <c r="D16" s="8">
        <f>D17+D21+D24+D32</f>
        <v>555000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>
      <c r="A17" s="2" t="s">
        <v>3</v>
      </c>
      <c r="B17" s="3" t="s">
        <v>17</v>
      </c>
      <c r="C17" s="8">
        <f>C18</f>
        <v>18000</v>
      </c>
      <c r="D17" s="8">
        <f>D18</f>
        <v>18000</v>
      </c>
      <c r="E17" s="8">
        <f t="shared" ref="E17:E49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>
      <c r="A18" s="2" t="s">
        <v>4</v>
      </c>
      <c r="B18" s="5" t="s">
        <v>18</v>
      </c>
      <c r="C18" s="11">
        <f>C19+C20</f>
        <v>18000</v>
      </c>
      <c r="D18" s="11">
        <f>D19+D20</f>
        <v>18000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87.75" customHeight="1">
      <c r="A19" s="2" t="s">
        <v>5</v>
      </c>
      <c r="B19" s="5" t="s">
        <v>73</v>
      </c>
      <c r="C19" s="11">
        <v>18000</v>
      </c>
      <c r="D19" s="11">
        <v>18000</v>
      </c>
      <c r="E19" s="8">
        <f t="shared" si="1"/>
        <v>0</v>
      </c>
      <c r="F19" s="11">
        <v>0</v>
      </c>
      <c r="G19" s="11">
        <v>0</v>
      </c>
      <c r="I19"/>
    </row>
    <row r="20" spans="1:11" ht="0.75" hidden="1" customHeight="1">
      <c r="A20" s="2" t="s">
        <v>33</v>
      </c>
      <c r="B20" s="5" t="s">
        <v>34</v>
      </c>
      <c r="C20" s="11"/>
      <c r="D20" s="11"/>
      <c r="E20" s="8">
        <f t="shared" si="1"/>
        <v>0</v>
      </c>
      <c r="F20" s="11"/>
      <c r="G20" s="11"/>
      <c r="I20"/>
    </row>
    <row r="21" spans="1:11">
      <c r="A21" s="2" t="s">
        <v>52</v>
      </c>
      <c r="B21" s="3" t="s">
        <v>53</v>
      </c>
      <c r="C21" s="8">
        <f>C22</f>
        <v>0</v>
      </c>
      <c r="D21" s="8">
        <f>D22</f>
        <v>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>
      <c r="A22" s="2" t="s">
        <v>54</v>
      </c>
      <c r="B22" s="5" t="s">
        <v>55</v>
      </c>
      <c r="C22" s="11">
        <f>C23</f>
        <v>0</v>
      </c>
      <c r="D22" s="11">
        <f>D23</f>
        <v>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>
      <c r="A23" s="2" t="s">
        <v>56</v>
      </c>
      <c r="B23" s="5" t="s">
        <v>55</v>
      </c>
      <c r="C23" s="11">
        <v>0</v>
      </c>
      <c r="D23" s="11">
        <v>0</v>
      </c>
      <c r="E23" s="8">
        <f t="shared" si="1"/>
        <v>0</v>
      </c>
      <c r="F23" s="11">
        <v>0</v>
      </c>
      <c r="G23" s="11">
        <v>0</v>
      </c>
      <c r="I23"/>
    </row>
    <row r="24" spans="1:11">
      <c r="A24" s="2" t="s">
        <v>6</v>
      </c>
      <c r="B24" s="3" t="s">
        <v>19</v>
      </c>
      <c r="C24" s="8">
        <f>C25+C27</f>
        <v>537000</v>
      </c>
      <c r="D24" s="8">
        <f>D25+D27</f>
        <v>537000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>
      <c r="A25" s="2" t="s">
        <v>7</v>
      </c>
      <c r="B25" s="5" t="s">
        <v>20</v>
      </c>
      <c r="C25" s="11">
        <f>C26</f>
        <v>30000</v>
      </c>
      <c r="D25" s="11">
        <f>D26</f>
        <v>30000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>
      <c r="A26" s="2" t="s">
        <v>8</v>
      </c>
      <c r="B26" s="5" t="s">
        <v>21</v>
      </c>
      <c r="C26" s="11">
        <v>30000</v>
      </c>
      <c r="D26" s="11">
        <v>30000</v>
      </c>
      <c r="E26" s="8">
        <f t="shared" si="1"/>
        <v>0</v>
      </c>
      <c r="F26" s="11">
        <v>0</v>
      </c>
      <c r="G26" s="11">
        <v>0</v>
      </c>
      <c r="I26"/>
    </row>
    <row r="27" spans="1:11">
      <c r="A27" s="2" t="s">
        <v>9</v>
      </c>
      <c r="B27" s="3" t="s">
        <v>22</v>
      </c>
      <c r="C27" s="8">
        <f>C28+C30</f>
        <v>507000</v>
      </c>
      <c r="D27" s="8">
        <f>D28+D30</f>
        <v>507000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>
      <c r="A28" s="2" t="s">
        <v>15</v>
      </c>
      <c r="B28" s="5" t="s">
        <v>23</v>
      </c>
      <c r="C28" s="11">
        <f>C29</f>
        <v>304000</v>
      </c>
      <c r="D28" s="11">
        <f>D29</f>
        <v>304000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>
      <c r="A29" s="2" t="s">
        <v>10</v>
      </c>
      <c r="B29" s="5" t="s">
        <v>24</v>
      </c>
      <c r="C29" s="11">
        <v>304000</v>
      </c>
      <c r="D29" s="11">
        <v>304000</v>
      </c>
      <c r="E29" s="8">
        <f t="shared" si="1"/>
        <v>0</v>
      </c>
      <c r="F29" s="11">
        <v>0</v>
      </c>
      <c r="G29" s="11">
        <v>0</v>
      </c>
      <c r="I29"/>
    </row>
    <row r="30" spans="1:11">
      <c r="A30" s="2" t="s">
        <v>11</v>
      </c>
      <c r="B30" s="5" t="s">
        <v>25</v>
      </c>
      <c r="C30" s="11">
        <f>C31</f>
        <v>203000</v>
      </c>
      <c r="D30" s="11">
        <f>D31</f>
        <v>203000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>
      <c r="A31" s="2" t="s">
        <v>12</v>
      </c>
      <c r="B31" s="5" t="s">
        <v>26</v>
      </c>
      <c r="C31" s="11">
        <v>203000</v>
      </c>
      <c r="D31" s="11">
        <v>203000</v>
      </c>
      <c r="E31" s="8">
        <f t="shared" si="1"/>
        <v>0</v>
      </c>
      <c r="F31" s="11">
        <v>0</v>
      </c>
      <c r="G31" s="11">
        <v>0</v>
      </c>
      <c r="I31"/>
    </row>
    <row r="32" spans="1:11" ht="28.5">
      <c r="A32" s="2" t="s">
        <v>57</v>
      </c>
      <c r="B32" s="3" t="s">
        <v>58</v>
      </c>
      <c r="C32" s="8">
        <f t="shared" ref="C32:G34" si="10">C33</f>
        <v>0</v>
      </c>
      <c r="D32" s="8">
        <f t="shared" si="10"/>
        <v>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>
      <c r="A33" s="2" t="s">
        <v>59</v>
      </c>
      <c r="B33" s="5" t="s">
        <v>60</v>
      </c>
      <c r="C33" s="25">
        <f t="shared" si="10"/>
        <v>0</v>
      </c>
      <c r="D33" s="25">
        <f t="shared" si="10"/>
        <v>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>
      <c r="A34" s="2" t="s">
        <v>61</v>
      </c>
      <c r="B34" s="5" t="s">
        <v>62</v>
      </c>
      <c r="C34" s="25">
        <f t="shared" si="10"/>
        <v>0</v>
      </c>
      <c r="D34" s="25">
        <f t="shared" si="10"/>
        <v>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>
      <c r="A35" s="2" t="s">
        <v>63</v>
      </c>
      <c r="B35" s="5" t="s">
        <v>64</v>
      </c>
      <c r="C35" s="25">
        <v>0</v>
      </c>
      <c r="D35" s="25">
        <v>0</v>
      </c>
      <c r="E35" s="8">
        <f t="shared" si="1"/>
        <v>0</v>
      </c>
      <c r="F35" s="11">
        <v>0</v>
      </c>
      <c r="G35" s="11">
        <v>0</v>
      </c>
      <c r="I35"/>
    </row>
    <row r="36" spans="1:9">
      <c r="A36" s="2" t="s">
        <v>13</v>
      </c>
      <c r="B36" s="3" t="s">
        <v>27</v>
      </c>
      <c r="C36" s="9">
        <f>C37+C50</f>
        <v>1639697</v>
      </c>
      <c r="D36" s="9">
        <f>D37+D50</f>
        <v>1727663</v>
      </c>
      <c r="E36" s="8">
        <f t="shared" si="1"/>
        <v>87966</v>
      </c>
      <c r="F36" s="9">
        <f>F37+F50</f>
        <v>0</v>
      </c>
      <c r="G36" s="9">
        <f>G37+G50</f>
        <v>0</v>
      </c>
      <c r="I36"/>
    </row>
    <row r="37" spans="1:9" ht="28.5">
      <c r="A37" s="2" t="s">
        <v>14</v>
      </c>
      <c r="B37" s="3" t="s">
        <v>28</v>
      </c>
      <c r="C37" s="9">
        <f>C38+C44+C47</f>
        <v>1639697</v>
      </c>
      <c r="D37" s="9">
        <f>D38+D44+D47</f>
        <v>1727663</v>
      </c>
      <c r="E37" s="8">
        <f t="shared" si="1"/>
        <v>87966</v>
      </c>
      <c r="F37" s="9">
        <f>F38+F44+F47</f>
        <v>0</v>
      </c>
      <c r="G37" s="9">
        <f>G38+G44+G47</f>
        <v>0</v>
      </c>
      <c r="I37"/>
    </row>
    <row r="38" spans="1:9" ht="15.75" customHeight="1">
      <c r="A38" s="2" t="s">
        <v>40</v>
      </c>
      <c r="B38" s="5" t="s">
        <v>72</v>
      </c>
      <c r="C38" s="9">
        <f>C39</f>
        <v>74300</v>
      </c>
      <c r="D38" s="9">
        <f>D39</f>
        <v>74300</v>
      </c>
      <c r="E38" s="8">
        <f t="shared" si="1"/>
        <v>0</v>
      </c>
      <c r="F38" s="9">
        <f t="shared" ref="F38:G38" si="11">F39</f>
        <v>0</v>
      </c>
      <c r="G38" s="9">
        <f t="shared" si="11"/>
        <v>0</v>
      </c>
    </row>
    <row r="39" spans="1:9" ht="30">
      <c r="A39" s="2" t="s">
        <v>48</v>
      </c>
      <c r="B39" s="5" t="s">
        <v>65</v>
      </c>
      <c r="C39" s="11">
        <f>C40</f>
        <v>74300</v>
      </c>
      <c r="D39" s="11">
        <f>D40</f>
        <v>74300</v>
      </c>
      <c r="E39" s="8">
        <f t="shared" si="1"/>
        <v>0</v>
      </c>
      <c r="F39" s="11">
        <f t="shared" ref="F39:G39" si="12">F40</f>
        <v>0</v>
      </c>
      <c r="G39" s="11">
        <f t="shared" si="12"/>
        <v>0</v>
      </c>
    </row>
    <row r="40" spans="1:9" ht="30">
      <c r="A40" s="2" t="s">
        <v>47</v>
      </c>
      <c r="B40" s="5" t="s">
        <v>66</v>
      </c>
      <c r="C40" s="11">
        <v>74300</v>
      </c>
      <c r="D40" s="11">
        <v>74300</v>
      </c>
      <c r="E40" s="8">
        <f t="shared" si="1"/>
        <v>0</v>
      </c>
      <c r="F40" s="26">
        <v>0</v>
      </c>
      <c r="G40" s="26">
        <v>0</v>
      </c>
    </row>
    <row r="41" spans="1:9" ht="30" customHeight="1">
      <c r="A41" s="2" t="s">
        <v>80</v>
      </c>
      <c r="B41" s="3" t="s">
        <v>77</v>
      </c>
      <c r="C41" s="11">
        <v>0</v>
      </c>
      <c r="D41" s="11">
        <v>0</v>
      </c>
      <c r="E41" s="8">
        <v>0</v>
      </c>
      <c r="F41" s="26">
        <v>0</v>
      </c>
      <c r="G41" s="26">
        <v>0</v>
      </c>
    </row>
    <row r="42" spans="1:9" ht="29.25" customHeight="1">
      <c r="A42" s="28" t="s">
        <v>81</v>
      </c>
      <c r="B42" s="5" t="s">
        <v>78</v>
      </c>
      <c r="C42" s="11">
        <v>0</v>
      </c>
      <c r="D42" s="11">
        <v>0</v>
      </c>
      <c r="E42" s="8">
        <v>0</v>
      </c>
      <c r="F42" s="26">
        <v>0</v>
      </c>
      <c r="G42" s="26">
        <v>0</v>
      </c>
    </row>
    <row r="43" spans="1:9" ht="32.25" customHeight="1">
      <c r="A43" s="28" t="s">
        <v>82</v>
      </c>
      <c r="B43" s="5" t="s">
        <v>79</v>
      </c>
      <c r="C43" s="11">
        <v>0</v>
      </c>
      <c r="D43" s="11">
        <v>0</v>
      </c>
      <c r="E43" s="8">
        <v>0</v>
      </c>
      <c r="F43" s="26">
        <v>0</v>
      </c>
      <c r="G43" s="26">
        <v>0</v>
      </c>
    </row>
    <row r="44" spans="1:9">
      <c r="A44" s="2" t="s">
        <v>46</v>
      </c>
      <c r="B44" s="3" t="s">
        <v>29</v>
      </c>
      <c r="C44" s="9">
        <f>C45</f>
        <v>163046</v>
      </c>
      <c r="D44" s="9">
        <f>D45</f>
        <v>163046</v>
      </c>
      <c r="E44" s="8">
        <f t="shared" si="1"/>
        <v>0</v>
      </c>
      <c r="F44" s="9">
        <f t="shared" ref="F44:G44" si="13">F45</f>
        <v>0</v>
      </c>
      <c r="G44" s="9">
        <f t="shared" si="13"/>
        <v>0</v>
      </c>
    </row>
    <row r="45" spans="1:9" ht="30">
      <c r="A45" s="2" t="s">
        <v>45</v>
      </c>
      <c r="B45" s="6" t="s">
        <v>74</v>
      </c>
      <c r="C45" s="11">
        <f>C46</f>
        <v>163046</v>
      </c>
      <c r="D45" s="11">
        <f>D46</f>
        <v>163046</v>
      </c>
      <c r="E45" s="8">
        <f t="shared" si="1"/>
        <v>0</v>
      </c>
      <c r="F45" s="11">
        <f>F46</f>
        <v>0</v>
      </c>
      <c r="G45" s="11">
        <f>G46</f>
        <v>0</v>
      </c>
    </row>
    <row r="46" spans="1:9" ht="30">
      <c r="A46" s="2" t="s">
        <v>44</v>
      </c>
      <c r="B46" s="6" t="s">
        <v>75</v>
      </c>
      <c r="C46" s="11">
        <v>163046</v>
      </c>
      <c r="D46" s="11">
        <v>163046</v>
      </c>
      <c r="E46" s="8">
        <f t="shared" si="1"/>
        <v>0</v>
      </c>
      <c r="F46" s="11">
        <v>0</v>
      </c>
      <c r="G46" s="11">
        <v>0</v>
      </c>
    </row>
    <row r="47" spans="1:9">
      <c r="A47" s="2" t="s">
        <v>41</v>
      </c>
      <c r="B47" s="3" t="s">
        <v>30</v>
      </c>
      <c r="C47" s="8">
        <f>C48</f>
        <v>1402351</v>
      </c>
      <c r="D47" s="8">
        <f>D48</f>
        <v>1490317</v>
      </c>
      <c r="E47" s="8">
        <f t="shared" si="1"/>
        <v>87966</v>
      </c>
      <c r="F47" s="8">
        <f t="shared" ref="F47:G48" si="14">F48</f>
        <v>0</v>
      </c>
      <c r="G47" s="8">
        <f t="shared" si="14"/>
        <v>0</v>
      </c>
    </row>
    <row r="48" spans="1:9" ht="45">
      <c r="A48" s="2" t="s">
        <v>42</v>
      </c>
      <c r="B48" s="7" t="s">
        <v>31</v>
      </c>
      <c r="C48" s="11">
        <f>C49</f>
        <v>1402351</v>
      </c>
      <c r="D48" s="11">
        <f>D49</f>
        <v>1490317</v>
      </c>
      <c r="E48" s="8">
        <f t="shared" si="1"/>
        <v>87966</v>
      </c>
      <c r="F48" s="8">
        <f t="shared" si="14"/>
        <v>0</v>
      </c>
      <c r="G48" s="8">
        <f t="shared" si="14"/>
        <v>0</v>
      </c>
    </row>
    <row r="49" spans="1:7" ht="48.75" customHeight="1">
      <c r="A49" s="2" t="s">
        <v>43</v>
      </c>
      <c r="B49" s="7" t="s">
        <v>76</v>
      </c>
      <c r="C49" s="27">
        <v>1402351</v>
      </c>
      <c r="D49" s="27">
        <v>1490317</v>
      </c>
      <c r="E49" s="8">
        <f t="shared" si="1"/>
        <v>87966</v>
      </c>
      <c r="F49" s="12">
        <v>0</v>
      </c>
      <c r="G49" s="11">
        <v>0</v>
      </c>
    </row>
    <row r="50" spans="1:7" ht="28.5" hidden="1">
      <c r="A50" s="2" t="s">
        <v>36</v>
      </c>
      <c r="B50" s="1" t="s">
        <v>35</v>
      </c>
      <c r="C50" s="9">
        <f>C51</f>
        <v>0</v>
      </c>
      <c r="D50" s="9"/>
      <c r="E50" s="9"/>
      <c r="F50" s="9">
        <f>F51</f>
        <v>0</v>
      </c>
      <c r="G50" s="11">
        <f>F50-C50</f>
        <v>0</v>
      </c>
    </row>
    <row r="51" spans="1:7" ht="30" hidden="1">
      <c r="A51" s="2" t="s">
        <v>50</v>
      </c>
      <c r="B51" s="7" t="s">
        <v>37</v>
      </c>
      <c r="C51" s="12">
        <f>C52</f>
        <v>0</v>
      </c>
      <c r="D51" s="12"/>
      <c r="E51" s="12"/>
      <c r="F51" s="12">
        <f>F52</f>
        <v>0</v>
      </c>
      <c r="G51" s="11">
        <f>F51-C51</f>
        <v>0</v>
      </c>
    </row>
    <row r="52" spans="1:7" ht="30" hidden="1">
      <c r="A52" s="2" t="s">
        <v>51</v>
      </c>
      <c r="B52" s="7" t="s">
        <v>38</v>
      </c>
      <c r="C52" s="12"/>
      <c r="D52" s="12"/>
      <c r="E52" s="12"/>
      <c r="F52" s="12"/>
      <c r="G52" s="11"/>
    </row>
    <row r="53" spans="1:7">
      <c r="A53" s="39" t="s">
        <v>84</v>
      </c>
      <c r="B53" s="40" t="s">
        <v>85</v>
      </c>
      <c r="C53" s="12">
        <v>1328300</v>
      </c>
      <c r="D53" s="12">
        <v>1328300</v>
      </c>
      <c r="E53" s="12"/>
      <c r="F53" s="12"/>
      <c r="G53" s="11"/>
    </row>
    <row r="54" spans="1:7">
      <c r="A54" s="39" t="s">
        <v>86</v>
      </c>
      <c r="B54" s="40" t="s">
        <v>87</v>
      </c>
      <c r="C54" s="12">
        <v>1328300</v>
      </c>
      <c r="D54" s="12">
        <v>1328300</v>
      </c>
      <c r="E54" s="12"/>
      <c r="F54" s="12"/>
      <c r="G54" s="11"/>
    </row>
    <row r="55" spans="1:7">
      <c r="A55" s="4"/>
      <c r="B55" s="1" t="s">
        <v>32</v>
      </c>
      <c r="C55" s="9">
        <v>3522997</v>
      </c>
      <c r="D55" s="9">
        <v>3610963</v>
      </c>
      <c r="E55" s="9">
        <f>E36+E16</f>
        <v>87966</v>
      </c>
      <c r="F55" s="9">
        <f>F36+F16</f>
        <v>0</v>
      </c>
      <c r="G55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2025-04-02T07:27:51Z</dcterms:modified>
</cp:coreProperties>
</file>